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<sst xmlns="http://schemas.openxmlformats.org/spreadsheetml/2006/main" count="116" uniqueCount="72">
  <si>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</si>
  <si>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</si>
  <si>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</si>
  <si>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Vyškov</t>
  </si>
  <si>
    <t>Datum:  </t>
  </si>
  <si>
    <t>9.3.2024</t>
  </si>
  <si>
    <t>Domácí</t>
  </si>
  <si>
    <t>KK Vyškov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</si>
  <si>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</si>
  <si>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</si>
  <si>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</si>
  <si>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</si>
  <si>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</si>
  <si>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</si>
  <si>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</si>
  <si>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</si>
  <si>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</si>
  <si>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</si>
  <si>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</si>
  <si>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</si>
  <si>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</si>
  <si>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</si>
  <si>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Macas</t>
  </si>
  <si>
    <t>Kryštof</t>
  </si>
  <si>
    <t>Martin</t>
  </si>
  <si>
    <t>Večerka</t>
  </si>
  <si>
    <t>Stárek</t>
  </si>
  <si>
    <t>Petr</t>
  </si>
  <si>
    <t>Ladislav</t>
  </si>
  <si>
    <t>Tezzele</t>
  </si>
  <si>
    <t>Jan</t>
  </si>
  <si>
    <t>Jaroslav</t>
  </si>
  <si>
    <t>Varga</t>
  </si>
  <si>
    <t>Charník</t>
  </si>
  <si>
    <t>Eduard</t>
  </si>
  <si>
    <t>Zaremba</t>
  </si>
  <si>
    <t>Chlachula</t>
  </si>
  <si>
    <t>Pavel</t>
  </si>
  <si>
    <t>Matuška</t>
  </si>
  <si>
    <t>Janáč</t>
  </si>
  <si>
    <t>Celkový výkon družstva  </t>
  </si>
  <si>
    <t>Vedoucí družstva         Jméno:</t>
  </si>
  <si>
    <t>Jiří Trávníček</t>
  </si>
  <si>
    <t>Bodový zisk</t>
  </si>
  <si>
    <t>Ladislav Stárek</t>
  </si>
  <si>
    <t>Podpis:</t>
  </si>
  <si>
    <t>Rozhodčí</t>
  </si>
  <si>
    <t>Jméno:</t>
  </si>
  <si>
    <t>František Jelínek</t>
  </si>
  <si>
    <t>Číslo průkazu:</t>
  </si>
  <si>
    <t>II/0223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</si>
  <si>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</si>
  <si>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</si>
  <si>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</si>
  <si>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</si>
  <si>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</si>
  <si>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</si>
  <si>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</si>
  <si>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</si>
  <si>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</si>
  <si>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</si>
  <si>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</si>
  <si>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</si>
  <si>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</si>
  <si>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</si>
  <si>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</si>
  <si>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Mondřík Robert</t>
  </si>
  <si>
    <t>Večerka Jan</t>
  </si>
  <si>
    <t>Napomínání hráčů za nesportovní chování či vyloučení ze startu:</t>
  </si>
  <si>
    <t>Různé:</t>
  </si>
  <si>
    <t xml:space="preserve">Datum a podpis rozhodčího:  </t>
  </si>
  <si>
    <t>9.3.2024 František Jelínek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</si>
</sst>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34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31</v>
      </c>
      <c r="F9" s="18">
        <v>3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72</v>
      </c>
      <c r="P9" s="18">
        <v>0</v>
      </c>
      <c r="Q9" s="19">
        <f>IF(AND(ISBLANK(N9),ISBLANK(O9)),"",N9+O9)</f>
        <v>164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39</v>
      </c>
      <c r="F10" s="18">
        <v>3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2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53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53</v>
      </c>
      <c r="P11" s="23">
        <v>1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26059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157</v>
      </c>
      <c r="F12" s="28">
        <f>IF(ISNUMBER($G12),SUM(F8:F11),"")</f>
        <v>8</v>
      </c>
      <c r="G12" s="29">
        <f>IF(SUM($G8:$G11)+SUM($Q8:$Q11)&gt;0,SUM(G8:G11),"")</f>
        <v>525</v>
      </c>
      <c r="H12" s="27">
        <f>IF(ISNUMBER($G12),SUM(H8:H11),"")</f>
        <v>1</v>
      </c>
      <c r="I12" s="99"/>
      <c r="K12" s="96">
        <v>15020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214</v>
      </c>
      <c r="P12" s="28">
        <f>IF(ISNUMBER($G12),SUM(P8:P11),"")</f>
        <v>4</v>
      </c>
      <c r="Q12" s="29">
        <f>IF(SUM($G8:$G11)+SUM($Q8:$Q11)&gt;0,SUM(Q8:Q11),"")</f>
        <v>581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42</v>
      </c>
      <c r="F13" s="12">
        <v>2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60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53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53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45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80</v>
      </c>
      <c r="O15" s="18">
        <v>68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35</v>
      </c>
      <c r="F16" s="23">
        <v>1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36</v>
      </c>
      <c r="P16" s="23">
        <v>0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22182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175</v>
      </c>
      <c r="F17" s="28">
        <f>IF(ISNUMBER($G17),SUM(F13:F16),"")</f>
        <v>4</v>
      </c>
      <c r="G17" s="29">
        <f>IF(SUM($G13:$G16)+SUM($Q13:$Q16)&gt;0,SUM(G13:G16),"")</f>
        <v>558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328</v>
      </c>
      <c r="O17" s="28">
        <f>IF(ISNUMBER($G17),SUM(O13:O16),"")</f>
        <v>217</v>
      </c>
      <c r="P17" s="28">
        <f>IF(ISNUMBER($G17),SUM(P13:P16),"")</f>
        <v>1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89</v>
      </c>
      <c r="E18" s="12">
        <v>35</v>
      </c>
      <c r="F18" s="12">
        <v>3</v>
      </c>
      <c r="G18" s="13">
        <f>IF(AND(ISBLANK(D18),ISBLANK(E18)),"",D18+E18)</f>
        <v>124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36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29</v>
      </c>
      <c r="F19" s="18">
        <v>2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44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52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42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51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36</v>
      </c>
      <c r="P21" s="23">
        <v>1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7610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523</v>
      </c>
      <c r="H22" s="27">
        <f>IF(ISNUMBER($G22),SUM(H18:H21),"")</f>
        <v>3</v>
      </c>
      <c r="I22" s="99"/>
      <c r="K22" s="96">
        <v>6380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158</v>
      </c>
      <c r="P22" s="28">
        <f>IF(ISNUMBER($G22),SUM(P18:P21),"")</f>
        <v>3</v>
      </c>
      <c r="Q22" s="29">
        <f>IF(SUM($G18:$G21)+SUM($Q18:$Q21)&gt;0,SUM(Q18:Q21),"")</f>
        <v>515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60</v>
      </c>
      <c r="F23" s="12">
        <v>2</v>
      </c>
      <c r="G23" s="13">
        <f>IF(AND(ISBLANK(D23),ISBLANK(E23)),"",D23+E23)</f>
        <v>166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79</v>
      </c>
      <c r="O23" s="12">
        <v>27</v>
      </c>
      <c r="P23" s="12">
        <v>4</v>
      </c>
      <c r="Q23" s="13">
        <f>IF(AND(ISBLANK(N23),ISBLANK(O23)),"",N23+O23)</f>
        <v>106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52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2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36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98</v>
      </c>
      <c r="O25" s="18">
        <v>34</v>
      </c>
      <c r="P25" s="18">
        <v>3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36</v>
      </c>
      <c r="P26" s="23">
        <v>6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21380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193</v>
      </c>
      <c r="F27" s="28">
        <f>IF(ISNUMBER($G27),SUM(F23:F26),"")</f>
        <v>5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9497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140</v>
      </c>
      <c r="P27" s="28">
        <f>IF(ISNUMBER($G27),SUM(P23:P26),"")</f>
        <v>15</v>
      </c>
      <c r="Q27" s="29">
        <f>IF(SUM($G23:$G26)+SUM($Q23:$Q26)&gt;0,SUM(Q23:Q26),"")</f>
        <v>492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51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35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26</v>
      </c>
      <c r="P29" s="18">
        <v>2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44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104</v>
      </c>
      <c r="O30" s="18">
        <v>40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44</v>
      </c>
      <c r="F31" s="23">
        <v>3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53</v>
      </c>
      <c r="P31" s="23">
        <v>3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17935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192</v>
      </c>
      <c r="F32" s="28">
        <f>IF(ISNUMBER($G32),SUM(F28:F31),"")</f>
        <v>6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11053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154</v>
      </c>
      <c r="P32" s="28">
        <f>IF(ISNUMBER($G32),SUM(P28:P31),"")</f>
        <v>8</v>
      </c>
      <c r="Q32" s="29">
        <f>IF(SUM($G28:$G31)+SUM($Q28:$Q31)&gt;0,SUM(Q28:Q31),"")</f>
        <v>525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83</v>
      </c>
      <c r="E33" s="12">
        <v>36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95</v>
      </c>
      <c r="O33" s="12">
        <v>50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36</v>
      </c>
      <c r="F34" s="18">
        <v>3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1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95</v>
      </c>
      <c r="E35" s="18">
        <v>29</v>
      </c>
      <c r="F35" s="18">
        <v>3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95</v>
      </c>
      <c r="O35" s="18">
        <v>44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52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2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17247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153</v>
      </c>
      <c r="F37" s="28">
        <f>IF(ISNUMBER($G37),SUM(F33:F36),"")</f>
        <v>8</v>
      </c>
      <c r="G37" s="29">
        <f>IF(SUM($G33:$G36)+SUM($Q33:$Q36)&gt;0,SUM(G33:G36),"")</f>
        <v>507</v>
      </c>
      <c r="H37" s="27">
        <f>IF(ISNUMBER($G37),SUM(H33:H36),"")</f>
        <v>0</v>
      </c>
      <c r="I37" s="99"/>
      <c r="K37" s="96">
        <v>11959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193</v>
      </c>
      <c r="P37" s="28">
        <f>IF(ISNUMBER($G37),SUM(P33:P36),"")</f>
        <v>5</v>
      </c>
      <c r="Q37" s="29">
        <f>IF(SUM($G33:$G36)+SUM($Q33:$Q36)&gt;0,SUM(Q33:Q36),"")</f>
        <v>570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2225</v>
      </c>
      <c r="E39" s="34">
        <f>IF(ISNUMBER($G39),SUM(E12,E17,E22,E27,E32,E37),"")</f>
        <v>1037</v>
      </c>
      <c r="F39" s="34">
        <f>IF(ISNUMBER($G39),SUM(F12,F17,F22,F27,F32,F37),"")</f>
        <v>39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2152</v>
      </c>
      <c r="O39" s="34">
        <f>IF(ISNUMBER($G39),SUM(O12,O17,O22,O27,O32,O37),"")</f>
        <v>1076</v>
      </c>
      <c r="P39" s="34">
        <f>IF(ISNUMBER($G39),SUM(P12,P17,P22,P27,P32,P37),"")</f>
        <v>36</v>
      </c>
      <c r="Q39" s="35">
        <f>IF(SUM($G$8:$G$37)+SUM($Q$8:$Q$37)&gt;0,SUM(Q12,Q17,Q22,Q27,Q32,Q37),"")</f>
        <v>3228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KK Jiskra Rýmařov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18317</v>
      </c>
      <c r="E57" s="72" t="s">
        <v>67</v>
      </c>
      <c r="F57" s="75"/>
      <c r="G57" s="75"/>
      <c r="H57" s="73"/>
      <c r="I57" s="63">
        <v>7610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2024-03-09T17:25:07Z</dcterms:modified>
</cp:coreProperties>
</file>